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1" l="1"/>
  <c r="H16" i="1" l="1"/>
  <c r="H15" i="1"/>
  <c r="H14" i="1"/>
  <c r="H13" i="1"/>
  <c r="H10" i="1"/>
  <c r="H9" i="1"/>
  <c r="H8" i="1"/>
  <c r="H7" i="1"/>
  <c r="H6" i="1"/>
  <c r="H12" i="1" l="1"/>
  <c r="H23" i="1" s="1"/>
  <c r="H25" i="1" s="1"/>
  <c r="H11" i="1"/>
  <c r="H22" i="1" s="1"/>
  <c r="H24" i="1" s="1"/>
  <c r="H18" i="1"/>
  <c r="H26" i="1" l="1"/>
  <c r="H17" i="1"/>
  <c r="H19" i="1" s="1"/>
  <c r="H21" i="1" s="1"/>
  <c r="H51" i="1"/>
  <c r="H46" i="1"/>
  <c r="H50" i="1"/>
  <c r="K49" i="1" l="1"/>
  <c r="H49" i="1" s="1"/>
  <c r="H48" i="1" s="1"/>
  <c r="H45" i="1"/>
  <c r="H44" i="1"/>
  <c r="H53" i="1" l="1"/>
  <c r="H47" i="1"/>
  <c r="H52" i="1" s="1"/>
  <c r="H54" i="1" s="1"/>
  <c r="H56" i="1" s="1"/>
  <c r="H57" i="1" s="1"/>
  <c r="K35" i="1"/>
  <c r="H32" i="1"/>
  <c r="H35" i="1" l="1"/>
  <c r="H31" i="1"/>
  <c r="H37" i="1" l="1"/>
  <c r="H33" i="1"/>
  <c r="H34" i="1"/>
  <c r="H36" i="1" l="1"/>
  <c r="H38" i="1" s="1"/>
  <c r="H40" i="1" s="1"/>
  <c r="H41" i="1" s="1"/>
  <c r="H59" i="1" l="1"/>
  <c r="H60" i="1" s="1"/>
</calcChain>
</file>

<file path=xl/sharedStrings.xml><?xml version="1.0" encoding="utf-8"?>
<sst xmlns="http://schemas.openxmlformats.org/spreadsheetml/2006/main" count="198" uniqueCount="80">
  <si>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</si>
  <si>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</si>
  <si>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</si>
  <si>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</si>
  <si>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</si>
  <si>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</si>
  <si>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</si>
  <si>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</si>
  <si>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</si>
  <si>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</si>
  <si>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</si>
  <si>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</si>
  <si>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</si>
  <si>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</si>
  <si>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</si>
  <si>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</si>
  <si>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</si>
  <si>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</si>
  <si>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</si>
  <si>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</si>
  <si>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</si>
  <si>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</si>
  <si>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</si>
  <si>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</si>
  <si>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</si>
  <si>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</si>
  <si>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</si>
  <si>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</si>
  <si>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</si>
  <si>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</si>
  <si>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</si>
  <si>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</si>
  <si>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</si>
  <si>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</si>
  <si>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</si>
  <si>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</si>
  <si>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</si>
  <si>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</si>
  <si>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</si>
  <si>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</si>
  <si>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</si>
  <si>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</si>
  <si>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t>Всего ЭММ  с ИЦП К=1,0927 (на 2,3,4 кв. 2024 и 2025г.)</t>
  </si>
  <si>
    <t>Справочно: (Нормы времени - Сборник № 2 ВУЕР ПАО "Россети Московский регион" в ред. 2021г. (РЛ0ТТ4ООС)</t>
  </si>
  <si>
    <t>ГА</t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</si>
  <si>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</si>
  <si>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</si>
  <si>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</si>
  <si>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</si>
  <si>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</si>
  <si>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</si>
  <si>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</si>
  <si>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</si>
  <si>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</si>
  <si>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</si>
  <si>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</si>
  <si>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</si>
  <si>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</si>
  <si>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</si>
  <si>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</si>
  <si>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</si>
  <si>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Справочно: (Нормы времени - Сборник№ 2 ВУЕР ПАО "Россети Московский регион" в ред. 2021г. (РЛ0КУ2УОО)</t>
  </si>
  <si>
    <r>
      <t xml:space="preserve">Установка железобетонного подкоса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- 3,15 чел.-час )      </t>
    </r>
  </si>
  <si>
    <t>Трудоемкость производственных рабочих 3 разряда</t>
  </si>
  <si>
    <t>Заработная плата машиниста 6 разряда машины бурильно-крановой на автомобильном ходу, диаметр бурения до 800 мм, глубина бурения до 10 м</t>
  </si>
  <si>
    <t>Трудоемкость машиниста 6 разряда машины бурильно-крановой на автомобильном ходу, диаметр бурения до 800 мм, глубина бурения до 10 м</t>
  </si>
  <si>
    <t>Заработная плата машиниста 4 разряда автомобиля бортового, грузоподъемность до 6 т, с краном-манипулятором, грузоподъемность 6,2 т</t>
  </si>
  <si>
    <t>Трудоемкость машиниста 4 разряда автомобиля бортового, грузоподъемность до 6 т, с краном-манипулятором, грузоподъемность 6,2 т</t>
  </si>
  <si>
    <t>Заработная плата машиниста 4 разряда автогидроподъемника, высота подъема 12 м</t>
  </si>
  <si>
    <t>Трудоемкость машиниста 4 разряда автогидроподъемника, высота подъема 12 м</t>
  </si>
  <si>
    <t>Заработная плата машиниста 4 разряда автомобиля полупассажирского, грузоподъемность до 2 т</t>
  </si>
  <si>
    <t>7.1</t>
  </si>
  <si>
    <t xml:space="preserve">Машины бурильно-крановые на автомобильном ходу, диаметр бурения до 800 мм, глубина бурения до 10 м </t>
  </si>
  <si>
    <t>7.2</t>
  </si>
  <si>
    <t>7.3</t>
  </si>
  <si>
    <t>7.4</t>
  </si>
  <si>
    <t xml:space="preserve">Автомобили бортовые, грузоподъемность до 6 т, с краном-манипулятором, грузоподъемность 6,2 т </t>
  </si>
  <si>
    <t>Автогидроподъемники, высота подъема 12 м</t>
  </si>
  <si>
    <t>1 подкос</t>
  </si>
  <si>
    <t xml:space="preserve">Калькуляция к ДВ №15 ВЛ-0,4 кВ от МТП-344 (Ул.Фрунзе) инв. № 019-32293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</si>
</sst>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0" fontId="5" fillId="0" borderId="0" xfId="0" applyFont="1" applyFill="1" applyAlignment="1">
      <alignment horizontal="center" wrapText="1"/>
    </xf>
    <xf numFmtId="0" fontId="15" fillId="0" borderId="1" xfId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1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25" zoomScale="62" zoomScaleNormal="62" workbookViewId="0">
      <selection activeCell="H59" sqref="H59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2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9" t="s">
        <v>30</v>
      </c>
      <c r="H1" s="89"/>
      <c r="I1" s="89"/>
      <c r="J1" s="89"/>
      <c r="K1" s="89"/>
    </row>
    <row r="2" spans="1:11" ht="18.75" customHeight="1" x14ac:dyDescent="0.3">
      <c r="A2" s="90" t="s">
        <v>79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8.75" customHeight="1" x14ac:dyDescent="0.3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52.5" customHeight="1" x14ac:dyDescent="0.25">
      <c r="A4" s="75">
        <v>1</v>
      </c>
      <c r="B4" s="78" t="s">
        <v>62</v>
      </c>
      <c r="C4" s="81" t="s">
        <v>0</v>
      </c>
      <c r="D4" s="82" t="s">
        <v>1</v>
      </c>
      <c r="E4" s="82" t="s">
        <v>2</v>
      </c>
      <c r="F4" s="82" t="s">
        <v>3</v>
      </c>
      <c r="G4" s="83" t="s">
        <v>4</v>
      </c>
      <c r="H4" s="84" t="s">
        <v>5</v>
      </c>
      <c r="I4" s="85" t="s">
        <v>61</v>
      </c>
      <c r="J4" s="85"/>
      <c r="K4" s="85"/>
    </row>
    <row r="5" spans="1:11" ht="29.25" customHeight="1" x14ac:dyDescent="0.25">
      <c r="A5" s="76"/>
      <c r="B5" s="79"/>
      <c r="C5" s="81"/>
      <c r="D5" s="82"/>
      <c r="E5" s="82"/>
      <c r="F5" s="82"/>
      <c r="G5" s="83"/>
      <c r="H5" s="84"/>
      <c r="I5" s="7" t="s">
        <v>1</v>
      </c>
      <c r="J5" s="7" t="s">
        <v>6</v>
      </c>
      <c r="K5" s="7" t="s">
        <v>7</v>
      </c>
    </row>
    <row r="6" spans="1:11" ht="45.75" customHeight="1" x14ac:dyDescent="0.25">
      <c r="A6" s="76"/>
      <c r="B6" s="79"/>
      <c r="C6" s="8" t="s">
        <v>8</v>
      </c>
      <c r="D6" s="9" t="s">
        <v>9</v>
      </c>
      <c r="E6" s="9" t="s">
        <v>10</v>
      </c>
      <c r="F6" s="10">
        <v>424.47</v>
      </c>
      <c r="G6" s="11"/>
      <c r="H6" s="23">
        <f>K6*F6</f>
        <v>1337.0805</v>
      </c>
      <c r="I6" s="29" t="s">
        <v>63</v>
      </c>
      <c r="J6" s="30" t="s">
        <v>11</v>
      </c>
      <c r="K6" s="10">
        <v>3.15</v>
      </c>
    </row>
    <row r="7" spans="1:11" ht="86.25" customHeight="1" x14ac:dyDescent="0.25">
      <c r="A7" s="76"/>
      <c r="B7" s="79"/>
      <c r="C7" s="8" t="s">
        <v>12</v>
      </c>
      <c r="D7" s="12" t="s">
        <v>64</v>
      </c>
      <c r="E7" s="9" t="s">
        <v>10</v>
      </c>
      <c r="F7" s="13">
        <v>642.05999999999995</v>
      </c>
      <c r="G7" s="11"/>
      <c r="H7" s="23">
        <f>K7*F7</f>
        <v>115.57079999999999</v>
      </c>
      <c r="I7" s="31" t="s">
        <v>65</v>
      </c>
      <c r="J7" s="32" t="s">
        <v>11</v>
      </c>
      <c r="K7" s="14">
        <v>0.18</v>
      </c>
    </row>
    <row r="8" spans="1:11" ht="86.25" customHeight="1" x14ac:dyDescent="0.25">
      <c r="A8" s="76"/>
      <c r="B8" s="79"/>
      <c r="C8" s="8" t="s">
        <v>13</v>
      </c>
      <c r="D8" s="12" t="s">
        <v>66</v>
      </c>
      <c r="E8" s="12" t="s">
        <v>10</v>
      </c>
      <c r="F8" s="14">
        <v>477.98</v>
      </c>
      <c r="G8" s="11"/>
      <c r="H8" s="23">
        <f t="shared" ref="H8:H10" si="0">F8*K8</f>
        <v>525.77800000000002</v>
      </c>
      <c r="I8" s="73" t="s">
        <v>67</v>
      </c>
      <c r="J8" s="74" t="s">
        <v>11</v>
      </c>
      <c r="K8" s="33">
        <v>1.1000000000000001</v>
      </c>
    </row>
    <row r="9" spans="1:11" ht="86.25" customHeight="1" x14ac:dyDescent="0.25">
      <c r="A9" s="76"/>
      <c r="B9" s="79"/>
      <c r="C9" s="8" t="s">
        <v>24</v>
      </c>
      <c r="D9" s="12" t="s">
        <v>68</v>
      </c>
      <c r="E9" s="12" t="s">
        <v>10</v>
      </c>
      <c r="F9" s="14">
        <v>477.98</v>
      </c>
      <c r="G9" s="11"/>
      <c r="H9" s="23">
        <f t="shared" si="0"/>
        <v>368.0446</v>
      </c>
      <c r="I9" s="73" t="s">
        <v>69</v>
      </c>
      <c r="J9" s="74" t="s">
        <v>11</v>
      </c>
      <c r="K9" s="33">
        <v>0.77</v>
      </c>
    </row>
    <row r="10" spans="1:11" ht="86.25" customHeight="1" x14ac:dyDescent="0.25">
      <c r="A10" s="76"/>
      <c r="B10" s="79"/>
      <c r="C10" s="8" t="s">
        <v>18</v>
      </c>
      <c r="D10" s="12" t="s">
        <v>70</v>
      </c>
      <c r="E10" s="12" t="s">
        <v>10</v>
      </c>
      <c r="F10" s="14">
        <v>477.98</v>
      </c>
      <c r="G10" s="11"/>
      <c r="H10" s="23">
        <f t="shared" si="0"/>
        <v>368.0446</v>
      </c>
      <c r="I10" s="73" t="s">
        <v>47</v>
      </c>
      <c r="J10" s="74" t="s">
        <v>11</v>
      </c>
      <c r="K10" s="33">
        <v>0.77</v>
      </c>
    </row>
    <row r="11" spans="1:11" ht="18.75" customHeight="1" x14ac:dyDescent="0.25">
      <c r="A11" s="76"/>
      <c r="B11" s="79"/>
      <c r="C11" s="8" t="s">
        <v>20</v>
      </c>
      <c r="D11" s="9" t="s">
        <v>14</v>
      </c>
      <c r="E11" s="9"/>
      <c r="F11" s="10"/>
      <c r="G11" s="11">
        <v>0.66859999999999997</v>
      </c>
      <c r="H11" s="23">
        <f>(H6+H7+H8+H9+H10)*66.86%</f>
        <v>1814.9270690999999</v>
      </c>
      <c r="I11" s="27"/>
      <c r="J11" s="27"/>
      <c r="K11" s="10"/>
    </row>
    <row r="12" spans="1:11" ht="28.5" customHeight="1" x14ac:dyDescent="0.25">
      <c r="A12" s="76"/>
      <c r="B12" s="79"/>
      <c r="C12" s="14">
        <v>7</v>
      </c>
      <c r="D12" s="12" t="s">
        <v>15</v>
      </c>
      <c r="E12" s="12"/>
      <c r="F12" s="14"/>
      <c r="G12" s="15"/>
      <c r="H12" s="24">
        <f>H13+H14+H15+H16</f>
        <v>2799.0207000000005</v>
      </c>
      <c r="I12" s="26"/>
      <c r="J12" s="26"/>
      <c r="K12" s="14"/>
    </row>
    <row r="13" spans="1:11" ht="80.25" customHeight="1" x14ac:dyDescent="0.25">
      <c r="A13" s="76"/>
      <c r="B13" s="79"/>
      <c r="C13" s="16" t="s">
        <v>71</v>
      </c>
      <c r="D13" s="17" t="s">
        <v>72</v>
      </c>
      <c r="E13" s="17" t="s">
        <v>10</v>
      </c>
      <c r="F13" s="33">
        <v>2180.11</v>
      </c>
      <c r="G13" s="15"/>
      <c r="H13" s="25">
        <f t="shared" ref="H13:H16" si="1">F13*K13</f>
        <v>392.41980000000001</v>
      </c>
      <c r="I13" s="17" t="s">
        <v>72</v>
      </c>
      <c r="J13" s="17" t="s">
        <v>17</v>
      </c>
      <c r="K13" s="33">
        <v>0.18</v>
      </c>
    </row>
    <row r="14" spans="1:11" ht="80.25" customHeight="1" x14ac:dyDescent="0.25">
      <c r="A14" s="76"/>
      <c r="B14" s="79"/>
      <c r="C14" s="16" t="s">
        <v>73</v>
      </c>
      <c r="D14" s="17" t="s">
        <v>76</v>
      </c>
      <c r="E14" s="17" t="s">
        <v>10</v>
      </c>
      <c r="F14" s="33">
        <v>1558.33</v>
      </c>
      <c r="G14" s="15"/>
      <c r="H14" s="25">
        <f t="shared" si="1"/>
        <v>1714.163</v>
      </c>
      <c r="I14" s="17" t="s">
        <v>76</v>
      </c>
      <c r="J14" s="17" t="s">
        <v>17</v>
      </c>
      <c r="K14" s="33">
        <v>1.1000000000000001</v>
      </c>
    </row>
    <row r="15" spans="1:11" ht="80.25" customHeight="1" x14ac:dyDescent="0.25">
      <c r="A15" s="76"/>
      <c r="B15" s="79"/>
      <c r="C15" s="16" t="s">
        <v>74</v>
      </c>
      <c r="D15" s="17" t="s">
        <v>77</v>
      </c>
      <c r="E15" s="17" t="s">
        <v>10</v>
      </c>
      <c r="F15" s="33">
        <v>436.88</v>
      </c>
      <c r="G15" s="15"/>
      <c r="H15" s="25">
        <f t="shared" si="1"/>
        <v>336.39760000000001</v>
      </c>
      <c r="I15" s="17" t="s">
        <v>77</v>
      </c>
      <c r="J15" s="17" t="s">
        <v>17</v>
      </c>
      <c r="K15" s="33">
        <v>0.77</v>
      </c>
    </row>
    <row r="16" spans="1:11" ht="80.25" customHeight="1" x14ac:dyDescent="0.25">
      <c r="A16" s="76"/>
      <c r="B16" s="79"/>
      <c r="C16" s="16" t="s">
        <v>75</v>
      </c>
      <c r="D16" s="17" t="s">
        <v>48</v>
      </c>
      <c r="E16" s="17" t="s">
        <v>10</v>
      </c>
      <c r="F16" s="33">
        <v>462.39</v>
      </c>
      <c r="G16" s="15"/>
      <c r="H16" s="25">
        <f t="shared" si="1"/>
        <v>356.0403</v>
      </c>
      <c r="I16" s="17" t="s">
        <v>48</v>
      </c>
      <c r="J16" s="17" t="s">
        <v>17</v>
      </c>
      <c r="K16" s="33">
        <v>0.77</v>
      </c>
    </row>
    <row r="17" spans="1:11" ht="18.75" customHeight="1" x14ac:dyDescent="0.25">
      <c r="A17" s="76"/>
      <c r="B17" s="79"/>
      <c r="C17" s="8" t="s">
        <v>18</v>
      </c>
      <c r="D17" s="9" t="s">
        <v>19</v>
      </c>
      <c r="E17" s="9"/>
      <c r="F17" s="10"/>
      <c r="G17" s="11"/>
      <c r="H17" s="23">
        <f>H6+H7+H8+H9+H10+H11+H12</f>
        <v>7328.4662691000012</v>
      </c>
      <c r="I17" s="27"/>
      <c r="J17" s="27"/>
      <c r="K17" s="27"/>
    </row>
    <row r="18" spans="1:11" ht="18.75" customHeight="1" x14ac:dyDescent="0.25">
      <c r="A18" s="76"/>
      <c r="B18" s="79"/>
      <c r="C18" s="8" t="s">
        <v>20</v>
      </c>
      <c r="D18" s="9" t="s">
        <v>21</v>
      </c>
      <c r="E18" s="9"/>
      <c r="F18" s="10"/>
      <c r="G18" s="11">
        <v>0.15</v>
      </c>
      <c r="H18" s="23">
        <f>(H6+H7+H8+H9+H10)*15%</f>
        <v>407.177775</v>
      </c>
      <c r="I18" s="27"/>
      <c r="J18" s="27"/>
      <c r="K18" s="27"/>
    </row>
    <row r="19" spans="1:11" ht="18.75" customHeight="1" x14ac:dyDescent="0.25">
      <c r="A19" s="76"/>
      <c r="B19" s="79"/>
      <c r="C19" s="8" t="s">
        <v>22</v>
      </c>
      <c r="D19" s="9" t="s">
        <v>23</v>
      </c>
      <c r="E19" s="9"/>
      <c r="F19" s="10"/>
      <c r="G19" s="11"/>
      <c r="H19" s="34">
        <f>H17+H18</f>
        <v>7735.6440441000013</v>
      </c>
      <c r="I19" s="27"/>
      <c r="J19" s="27"/>
      <c r="K19" s="27"/>
    </row>
    <row r="20" spans="1:11" ht="18.75" customHeight="1" x14ac:dyDescent="0.25">
      <c r="A20" s="76"/>
      <c r="B20" s="79"/>
      <c r="C20" s="8" t="s">
        <v>25</v>
      </c>
      <c r="D20" s="35" t="s">
        <v>28</v>
      </c>
      <c r="E20" s="35" t="s">
        <v>78</v>
      </c>
      <c r="F20" s="13"/>
      <c r="G20" s="36"/>
      <c r="H20" s="37">
        <v>4</v>
      </c>
      <c r="I20" s="26"/>
      <c r="J20" s="26"/>
      <c r="K20" s="26"/>
    </row>
    <row r="21" spans="1:11" ht="18.75" customHeight="1" x14ac:dyDescent="0.25">
      <c r="A21" s="76"/>
      <c r="B21" s="79"/>
      <c r="C21" s="8" t="s">
        <v>26</v>
      </c>
      <c r="D21" s="35" t="s">
        <v>27</v>
      </c>
      <c r="E21" s="35" t="s">
        <v>10</v>
      </c>
      <c r="F21" s="13"/>
      <c r="G21" s="36"/>
      <c r="H21" s="37">
        <f>H19*H20</f>
        <v>30942.576176400005</v>
      </c>
      <c r="I21" s="26"/>
      <c r="J21" s="26"/>
      <c r="K21" s="26"/>
    </row>
    <row r="22" spans="1:11" ht="18.75" customHeight="1" x14ac:dyDescent="0.25">
      <c r="A22" s="76"/>
      <c r="B22" s="79"/>
      <c r="C22" s="38" t="s">
        <v>37</v>
      </c>
      <c r="D22" s="39" t="s">
        <v>33</v>
      </c>
      <c r="E22" s="39" t="s">
        <v>10</v>
      </c>
      <c r="F22" s="40"/>
      <c r="G22" s="41"/>
      <c r="H22" s="42">
        <f>(H6+H7+H8+H9+H10+H11+H18)*H20</f>
        <v>19746.493376400002</v>
      </c>
      <c r="I22" s="28"/>
      <c r="J22" s="28"/>
      <c r="K22" s="28"/>
    </row>
    <row r="23" spans="1:11" ht="18.75" customHeight="1" x14ac:dyDescent="0.25">
      <c r="A23" s="76"/>
      <c r="B23" s="79"/>
      <c r="C23" s="38" t="s">
        <v>38</v>
      </c>
      <c r="D23" s="39" t="s">
        <v>34</v>
      </c>
      <c r="E23" s="39" t="s">
        <v>10</v>
      </c>
      <c r="F23" s="40"/>
      <c r="G23" s="41"/>
      <c r="H23" s="42">
        <f>H12*H20</f>
        <v>11196.082800000002</v>
      </c>
      <c r="I23" s="28"/>
      <c r="J23" s="28"/>
      <c r="K23" s="28"/>
    </row>
    <row r="24" spans="1:11" ht="18.75" customHeight="1" x14ac:dyDescent="0.25">
      <c r="A24" s="76"/>
      <c r="B24" s="79"/>
      <c r="C24" s="8" t="s">
        <v>29</v>
      </c>
      <c r="D24" s="35" t="s">
        <v>35</v>
      </c>
      <c r="E24" s="35" t="s">
        <v>10</v>
      </c>
      <c r="F24" s="13"/>
      <c r="G24" s="36"/>
      <c r="H24" s="37">
        <f>H22*1.0785</f>
        <v>21296.593106447403</v>
      </c>
      <c r="I24" s="26"/>
      <c r="J24" s="26"/>
      <c r="K24" s="26"/>
    </row>
    <row r="25" spans="1:11" ht="18.75" customHeight="1" x14ac:dyDescent="0.25">
      <c r="A25" s="77"/>
      <c r="B25" s="80"/>
      <c r="C25" s="8" t="s">
        <v>31</v>
      </c>
      <c r="D25" s="35" t="s">
        <v>42</v>
      </c>
      <c r="E25" s="35" t="s">
        <v>10</v>
      </c>
      <c r="F25" s="13"/>
      <c r="G25" s="36"/>
      <c r="H25" s="37">
        <f>H23*1.0927</f>
        <v>12233.959675560001</v>
      </c>
      <c r="I25" s="26"/>
      <c r="J25" s="26"/>
      <c r="K25" s="26"/>
    </row>
    <row r="26" spans="1:11" ht="18.75" customHeight="1" x14ac:dyDescent="0.25">
      <c r="A26" s="49"/>
      <c r="B26" s="50"/>
      <c r="C26" s="44" t="s">
        <v>32</v>
      </c>
      <c r="D26" s="45" t="s">
        <v>36</v>
      </c>
      <c r="E26" s="45" t="s">
        <v>10</v>
      </c>
      <c r="F26" s="46"/>
      <c r="G26" s="47"/>
      <c r="H26" s="48">
        <f>H24+H25</f>
        <v>33530.552782007406</v>
      </c>
      <c r="I26" s="43"/>
      <c r="J26" s="43"/>
      <c r="K26" s="43"/>
    </row>
    <row r="27" spans="1:11" ht="18.75" customHeight="1" x14ac:dyDescent="0.3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x14ac:dyDescent="0.25">
      <c r="C28" s="5"/>
      <c r="D28" s="5"/>
      <c r="E28" s="5"/>
      <c r="F28" s="5"/>
      <c r="G28" s="6"/>
    </row>
    <row r="29" spans="1:11" s="65" customFormat="1" ht="57" customHeight="1" x14ac:dyDescent="0.25">
      <c r="A29" s="86">
        <v>2</v>
      </c>
      <c r="B29" s="87" t="s">
        <v>50</v>
      </c>
      <c r="C29" s="81" t="s">
        <v>0</v>
      </c>
      <c r="D29" s="82" t="s">
        <v>1</v>
      </c>
      <c r="E29" s="82" t="s">
        <v>2</v>
      </c>
      <c r="F29" s="82" t="s">
        <v>3</v>
      </c>
      <c r="G29" s="83" t="s">
        <v>4</v>
      </c>
      <c r="H29" s="84" t="s">
        <v>5</v>
      </c>
      <c r="I29" s="85" t="s">
        <v>43</v>
      </c>
      <c r="J29" s="85"/>
      <c r="K29" s="85"/>
    </row>
    <row r="30" spans="1:11" s="65" customFormat="1" ht="47.25" x14ac:dyDescent="0.25">
      <c r="A30" s="86"/>
      <c r="B30" s="87"/>
      <c r="C30" s="81"/>
      <c r="D30" s="82"/>
      <c r="E30" s="82"/>
      <c r="F30" s="82"/>
      <c r="G30" s="83"/>
      <c r="H30" s="84"/>
      <c r="I30" s="7" t="s">
        <v>1</v>
      </c>
      <c r="J30" s="7" t="s">
        <v>6</v>
      </c>
      <c r="K30" s="7" t="s">
        <v>7</v>
      </c>
    </row>
    <row r="31" spans="1:11" s="65" customFormat="1" ht="31.5" x14ac:dyDescent="0.25">
      <c r="A31" s="86"/>
      <c r="B31" s="87"/>
      <c r="C31" s="8" t="s">
        <v>8</v>
      </c>
      <c r="D31" s="9" t="s">
        <v>9</v>
      </c>
      <c r="E31" s="9" t="s">
        <v>10</v>
      </c>
      <c r="F31" s="10">
        <v>424.47</v>
      </c>
      <c r="G31" s="11"/>
      <c r="H31" s="23">
        <f>K31*F31</f>
        <v>21775.311000000002</v>
      </c>
      <c r="I31" s="29" t="s">
        <v>45</v>
      </c>
      <c r="J31" s="30" t="s">
        <v>11</v>
      </c>
      <c r="K31" s="10">
        <v>51.3</v>
      </c>
    </row>
    <row r="32" spans="1:11" s="65" customFormat="1" ht="51.75" customHeight="1" x14ac:dyDescent="0.25">
      <c r="A32" s="86"/>
      <c r="B32" s="87"/>
      <c r="C32" s="8" t="s">
        <v>12</v>
      </c>
      <c r="D32" s="9" t="s">
        <v>46</v>
      </c>
      <c r="E32" s="9" t="s">
        <v>10</v>
      </c>
      <c r="F32" s="10">
        <v>477.98</v>
      </c>
      <c r="G32" s="11"/>
      <c r="H32" s="23">
        <f>K32*F32</f>
        <v>6132.4834000000001</v>
      </c>
      <c r="I32" s="29" t="s">
        <v>47</v>
      </c>
      <c r="J32" s="30" t="s">
        <v>11</v>
      </c>
      <c r="K32" s="10">
        <v>12.83</v>
      </c>
    </row>
    <row r="33" spans="1:11" s="65" customFormat="1" x14ac:dyDescent="0.25">
      <c r="A33" s="86"/>
      <c r="B33" s="87"/>
      <c r="C33" s="8" t="s">
        <v>13</v>
      </c>
      <c r="D33" s="9" t="s">
        <v>14</v>
      </c>
      <c r="E33" s="9"/>
      <c r="F33" s="10"/>
      <c r="G33" s="11">
        <v>0.66859999999999997</v>
      </c>
      <c r="H33" s="23">
        <f>(H31+H32)*G33</f>
        <v>18659.151335840001</v>
      </c>
      <c r="I33" s="27"/>
      <c r="J33" s="27"/>
      <c r="K33" s="10"/>
    </row>
    <row r="34" spans="1:11" s="65" customFormat="1" x14ac:dyDescent="0.25">
      <c r="A34" s="86"/>
      <c r="B34" s="87"/>
      <c r="C34" s="14">
        <v>4</v>
      </c>
      <c r="D34" s="12" t="s">
        <v>15</v>
      </c>
      <c r="E34" s="12"/>
      <c r="F34" s="14"/>
      <c r="G34" s="15"/>
      <c r="H34" s="24">
        <f>H35</f>
        <v>5932.4637000000002</v>
      </c>
      <c r="I34" s="26"/>
      <c r="J34" s="26"/>
      <c r="K34" s="14"/>
    </row>
    <row r="35" spans="1:11" s="65" customFormat="1" ht="30" x14ac:dyDescent="0.25">
      <c r="A35" s="86"/>
      <c r="B35" s="87"/>
      <c r="C35" s="16" t="s">
        <v>16</v>
      </c>
      <c r="D35" s="17" t="s">
        <v>48</v>
      </c>
      <c r="E35" s="9" t="s">
        <v>10</v>
      </c>
      <c r="F35" s="18">
        <v>462.39</v>
      </c>
      <c r="G35" s="15"/>
      <c r="H35" s="25">
        <f>F35*K35</f>
        <v>5932.4637000000002</v>
      </c>
      <c r="I35" s="17" t="s">
        <v>48</v>
      </c>
      <c r="J35" s="17" t="s">
        <v>17</v>
      </c>
      <c r="K35" s="33">
        <f>K32</f>
        <v>12.83</v>
      </c>
    </row>
    <row r="36" spans="1:11" s="65" customFormat="1" x14ac:dyDescent="0.25">
      <c r="A36" s="86"/>
      <c r="B36" s="87"/>
      <c r="C36" s="8" t="s">
        <v>18</v>
      </c>
      <c r="D36" s="9" t="s">
        <v>19</v>
      </c>
      <c r="E36" s="9"/>
      <c r="F36" s="10"/>
      <c r="G36" s="11"/>
      <c r="H36" s="23">
        <f>H31+H32+H33+H34</f>
        <v>52499.409435840003</v>
      </c>
      <c r="I36" s="27"/>
      <c r="J36" s="27"/>
      <c r="K36" s="27"/>
    </row>
    <row r="37" spans="1:11" s="65" customFormat="1" x14ac:dyDescent="0.25">
      <c r="A37" s="86"/>
      <c r="B37" s="87"/>
      <c r="C37" s="8" t="s">
        <v>20</v>
      </c>
      <c r="D37" s="9" t="s">
        <v>21</v>
      </c>
      <c r="E37" s="9"/>
      <c r="F37" s="10"/>
      <c r="G37" s="11">
        <v>0.15</v>
      </c>
      <c r="H37" s="23">
        <f>(H31+H32)*G37</f>
        <v>4186.1691600000004</v>
      </c>
      <c r="I37" s="27"/>
      <c r="J37" s="27"/>
      <c r="K37" s="27"/>
    </row>
    <row r="38" spans="1:11" s="65" customFormat="1" x14ac:dyDescent="0.25">
      <c r="A38" s="86"/>
      <c r="B38" s="87"/>
      <c r="C38" s="8" t="s">
        <v>22</v>
      </c>
      <c r="D38" s="9" t="s">
        <v>23</v>
      </c>
      <c r="E38" s="9"/>
      <c r="F38" s="10"/>
      <c r="G38" s="11"/>
      <c r="H38" s="37">
        <f>H36+H37</f>
        <v>56685.578595840001</v>
      </c>
      <c r="I38" s="27"/>
      <c r="J38" s="27"/>
      <c r="K38" s="27"/>
    </row>
    <row r="39" spans="1:11" s="65" customFormat="1" x14ac:dyDescent="0.25">
      <c r="A39" s="86"/>
      <c r="B39" s="87"/>
      <c r="C39" s="8" t="s">
        <v>25</v>
      </c>
      <c r="D39" s="35" t="s">
        <v>28</v>
      </c>
      <c r="E39" s="35" t="s">
        <v>44</v>
      </c>
      <c r="F39" s="13"/>
      <c r="G39" s="36"/>
      <c r="H39" s="91">
        <v>5.7599999999999998E-2</v>
      </c>
      <c r="I39" s="26"/>
      <c r="J39" s="26"/>
      <c r="K39" s="26"/>
    </row>
    <row r="40" spans="1:11" s="65" customFormat="1" x14ac:dyDescent="0.25">
      <c r="A40" s="86"/>
      <c r="B40" s="87"/>
      <c r="C40" s="8" t="s">
        <v>26</v>
      </c>
      <c r="D40" s="35" t="s">
        <v>27</v>
      </c>
      <c r="E40" s="35" t="s">
        <v>10</v>
      </c>
      <c r="F40" s="13"/>
      <c r="G40" s="36"/>
      <c r="H40" s="37">
        <f>H38*H39</f>
        <v>3265.089327120384</v>
      </c>
      <c r="I40" s="26"/>
      <c r="J40" s="26"/>
      <c r="K40" s="26"/>
    </row>
    <row r="41" spans="1:11" s="65" customFormat="1" ht="22.5" customHeight="1" x14ac:dyDescent="0.25">
      <c r="A41" s="86"/>
      <c r="B41" s="87"/>
      <c r="C41" s="44" t="s">
        <v>49</v>
      </c>
      <c r="D41" s="45" t="s">
        <v>52</v>
      </c>
      <c r="E41" s="45"/>
      <c r="F41" s="46"/>
      <c r="G41" s="47"/>
      <c r="H41" s="48">
        <f>H40*0.7959</f>
        <v>2598.684595455114</v>
      </c>
      <c r="I41" s="43"/>
      <c r="J41" s="43"/>
      <c r="K41" s="43"/>
    </row>
    <row r="42" spans="1:11" s="65" customFormat="1" x14ac:dyDescent="0.25">
      <c r="A42" s="86">
        <v>3</v>
      </c>
      <c r="B42" s="87" t="s">
        <v>51</v>
      </c>
      <c r="C42" s="81" t="s">
        <v>0</v>
      </c>
      <c r="D42" s="82" t="s">
        <v>1</v>
      </c>
      <c r="E42" s="82" t="s">
        <v>2</v>
      </c>
      <c r="F42" s="82" t="s">
        <v>3</v>
      </c>
      <c r="G42" s="83" t="s">
        <v>4</v>
      </c>
      <c r="H42" s="84" t="s">
        <v>5</v>
      </c>
      <c r="I42" s="85" t="s">
        <v>43</v>
      </c>
      <c r="J42" s="85"/>
      <c r="K42" s="85"/>
    </row>
    <row r="43" spans="1:11" s="65" customFormat="1" ht="57" customHeight="1" x14ac:dyDescent="0.25">
      <c r="A43" s="86"/>
      <c r="B43" s="87"/>
      <c r="C43" s="81"/>
      <c r="D43" s="82"/>
      <c r="E43" s="82"/>
      <c r="F43" s="82"/>
      <c r="G43" s="83"/>
      <c r="H43" s="84"/>
      <c r="I43" s="7" t="s">
        <v>1</v>
      </c>
      <c r="J43" s="7" t="s">
        <v>6</v>
      </c>
      <c r="K43" s="7" t="s">
        <v>7</v>
      </c>
    </row>
    <row r="44" spans="1:11" s="65" customFormat="1" ht="31.5" x14ac:dyDescent="0.25">
      <c r="A44" s="86"/>
      <c r="B44" s="87"/>
      <c r="C44" s="8" t="s">
        <v>8</v>
      </c>
      <c r="D44" s="9" t="s">
        <v>9</v>
      </c>
      <c r="E44" s="9" t="s">
        <v>10</v>
      </c>
      <c r="F44" s="10">
        <v>424.47</v>
      </c>
      <c r="G44" s="11"/>
      <c r="H44" s="23">
        <f>K44*F44</f>
        <v>5055.4377000000004</v>
      </c>
      <c r="I44" s="29" t="s">
        <v>45</v>
      </c>
      <c r="J44" s="30" t="s">
        <v>11</v>
      </c>
      <c r="K44" s="10">
        <v>11.91</v>
      </c>
    </row>
    <row r="45" spans="1:11" s="65" customFormat="1" ht="47.25" x14ac:dyDescent="0.25">
      <c r="A45" s="86"/>
      <c r="B45" s="87"/>
      <c r="C45" s="8" t="s">
        <v>55</v>
      </c>
      <c r="D45" s="9" t="s">
        <v>46</v>
      </c>
      <c r="E45" s="9" t="s">
        <v>10</v>
      </c>
      <c r="F45" s="10">
        <v>477.98</v>
      </c>
      <c r="G45" s="11"/>
      <c r="H45" s="23">
        <f>K45*F45</f>
        <v>2624.1102000000001</v>
      </c>
      <c r="I45" s="29" t="s">
        <v>47</v>
      </c>
      <c r="J45" s="30" t="s">
        <v>11</v>
      </c>
      <c r="K45" s="10">
        <v>5.49</v>
      </c>
    </row>
    <row r="46" spans="1:11" s="65" customFormat="1" ht="47.25" x14ac:dyDescent="0.25">
      <c r="A46" s="86"/>
      <c r="B46" s="87"/>
      <c r="C46" s="8" t="s">
        <v>56</v>
      </c>
      <c r="D46" s="9" t="s">
        <v>57</v>
      </c>
      <c r="E46" s="9" t="s">
        <v>10</v>
      </c>
      <c r="F46" s="10">
        <v>477.98</v>
      </c>
      <c r="G46" s="11"/>
      <c r="H46" s="23">
        <f>K46*F46</f>
        <v>2179.5888</v>
      </c>
      <c r="I46" s="29" t="s">
        <v>58</v>
      </c>
      <c r="J46" s="30" t="s">
        <v>11</v>
      </c>
      <c r="K46" s="10">
        <v>4.5599999999999996</v>
      </c>
    </row>
    <row r="47" spans="1:11" s="65" customFormat="1" x14ac:dyDescent="0.25">
      <c r="A47" s="86"/>
      <c r="B47" s="87"/>
      <c r="C47" s="8" t="s">
        <v>13</v>
      </c>
      <c r="D47" s="9" t="s">
        <v>14</v>
      </c>
      <c r="E47" s="9"/>
      <c r="F47" s="10"/>
      <c r="G47" s="11">
        <v>0.66859999999999997</v>
      </c>
      <c r="H47" s="23">
        <f>(H44+H45+H46)*G47</f>
        <v>6591.8187976200006</v>
      </c>
      <c r="I47" s="27"/>
      <c r="J47" s="27"/>
      <c r="K47" s="10"/>
    </row>
    <row r="48" spans="1:11" s="65" customFormat="1" x14ac:dyDescent="0.25">
      <c r="A48" s="86"/>
      <c r="B48" s="87"/>
      <c r="C48" s="14">
        <v>4</v>
      </c>
      <c r="D48" s="12" t="s">
        <v>15</v>
      </c>
      <c r="E48" s="12"/>
      <c r="F48" s="14"/>
      <c r="G48" s="15"/>
      <c r="H48" s="24">
        <f>H49+H50+H51</f>
        <v>5286.5138999999999</v>
      </c>
      <c r="I48" s="26"/>
      <c r="J48" s="26"/>
      <c r="K48" s="14"/>
    </row>
    <row r="49" spans="1:11" s="65" customFormat="1" ht="30" x14ac:dyDescent="0.25">
      <c r="A49" s="86"/>
      <c r="B49" s="87"/>
      <c r="C49" s="16" t="s">
        <v>16</v>
      </c>
      <c r="D49" s="17" t="s">
        <v>48</v>
      </c>
      <c r="E49" s="9" t="s">
        <v>10</v>
      </c>
      <c r="F49" s="18">
        <v>462.39</v>
      </c>
      <c r="G49" s="15"/>
      <c r="H49" s="25">
        <f>F49*K49</f>
        <v>2538.5210999999999</v>
      </c>
      <c r="I49" s="17" t="s">
        <v>48</v>
      </c>
      <c r="J49" s="17" t="s">
        <v>17</v>
      </c>
      <c r="K49" s="33">
        <f>K45</f>
        <v>5.49</v>
      </c>
    </row>
    <row r="50" spans="1:11" s="65" customFormat="1" ht="30" x14ac:dyDescent="0.25">
      <c r="A50" s="86"/>
      <c r="B50" s="87"/>
      <c r="C50" s="16" t="s">
        <v>53</v>
      </c>
      <c r="D50" s="17" t="s">
        <v>54</v>
      </c>
      <c r="E50" s="9" t="s">
        <v>10</v>
      </c>
      <c r="F50" s="18">
        <v>560.73</v>
      </c>
      <c r="G50" s="15"/>
      <c r="H50" s="25">
        <f>K50*F50</f>
        <v>2556.9287999999997</v>
      </c>
      <c r="I50" s="17" t="s">
        <v>54</v>
      </c>
      <c r="J50" s="17" t="s">
        <v>17</v>
      </c>
      <c r="K50" s="33">
        <v>4.5599999999999996</v>
      </c>
    </row>
    <row r="51" spans="1:11" s="65" customFormat="1" ht="30" x14ac:dyDescent="0.25">
      <c r="A51" s="86"/>
      <c r="B51" s="87"/>
      <c r="C51" s="16" t="s">
        <v>59</v>
      </c>
      <c r="D51" s="17" t="s">
        <v>60</v>
      </c>
      <c r="E51" s="9" t="s">
        <v>10</v>
      </c>
      <c r="F51" s="18">
        <v>41.9</v>
      </c>
      <c r="G51" s="15"/>
      <c r="H51" s="25">
        <f>F51*K51</f>
        <v>191.06399999999996</v>
      </c>
      <c r="I51" s="17" t="s">
        <v>60</v>
      </c>
      <c r="J51" s="17" t="s">
        <v>17</v>
      </c>
      <c r="K51" s="33">
        <v>4.5599999999999996</v>
      </c>
    </row>
    <row r="52" spans="1:11" s="65" customFormat="1" x14ac:dyDescent="0.25">
      <c r="A52" s="86"/>
      <c r="B52" s="87"/>
      <c r="C52" s="8" t="s">
        <v>18</v>
      </c>
      <c r="D52" s="9" t="s">
        <v>19</v>
      </c>
      <c r="E52" s="9"/>
      <c r="F52" s="10"/>
      <c r="G52" s="11"/>
      <c r="H52" s="23">
        <f>H44+H45+H46+H47+H48</f>
        <v>21737.46939762</v>
      </c>
      <c r="I52" s="27"/>
      <c r="J52" s="27"/>
      <c r="K52" s="27"/>
    </row>
    <row r="53" spans="1:11" s="65" customFormat="1" x14ac:dyDescent="0.25">
      <c r="A53" s="86"/>
      <c r="B53" s="87"/>
      <c r="C53" s="8" t="s">
        <v>20</v>
      </c>
      <c r="D53" s="9" t="s">
        <v>21</v>
      </c>
      <c r="E53" s="9"/>
      <c r="F53" s="10"/>
      <c r="G53" s="11">
        <v>0.15</v>
      </c>
      <c r="H53" s="23">
        <f>(H44+H45+H46)*15%</f>
        <v>1478.8705050000001</v>
      </c>
      <c r="I53" s="27"/>
      <c r="J53" s="27"/>
      <c r="K53" s="27"/>
    </row>
    <row r="54" spans="1:11" s="65" customFormat="1" x14ac:dyDescent="0.25">
      <c r="A54" s="86"/>
      <c r="B54" s="87"/>
      <c r="C54" s="8" t="s">
        <v>22</v>
      </c>
      <c r="D54" s="9" t="s">
        <v>23</v>
      </c>
      <c r="E54" s="9"/>
      <c r="F54" s="10"/>
      <c r="G54" s="11"/>
      <c r="H54" s="37">
        <f>H52+H53</f>
        <v>23216.339902619999</v>
      </c>
      <c r="I54" s="27"/>
      <c r="J54" s="27"/>
      <c r="K54" s="27"/>
    </row>
    <row r="55" spans="1:11" s="65" customFormat="1" x14ac:dyDescent="0.25">
      <c r="A55" s="86"/>
      <c r="B55" s="87"/>
      <c r="C55" s="8" t="s">
        <v>25</v>
      </c>
      <c r="D55" s="35" t="s">
        <v>28</v>
      </c>
      <c r="E55" s="35" t="s">
        <v>44</v>
      </c>
      <c r="F55" s="13"/>
      <c r="G55" s="36"/>
      <c r="H55" s="91">
        <v>5.7599999999999998E-2</v>
      </c>
      <c r="I55" s="26"/>
      <c r="J55" s="26"/>
      <c r="K55" s="26"/>
    </row>
    <row r="56" spans="1:11" s="65" customFormat="1" x14ac:dyDescent="0.25">
      <c r="A56" s="86"/>
      <c r="B56" s="87"/>
      <c r="C56" s="8" t="s">
        <v>26</v>
      </c>
      <c r="D56" s="35" t="s">
        <v>27</v>
      </c>
      <c r="E56" s="35" t="s">
        <v>10</v>
      </c>
      <c r="F56" s="13"/>
      <c r="G56" s="36"/>
      <c r="H56" s="37">
        <f>H54*H55</f>
        <v>1337.2611783909119</v>
      </c>
      <c r="I56" s="26"/>
      <c r="J56" s="26"/>
      <c r="K56" s="26"/>
    </row>
    <row r="57" spans="1:11" s="65" customFormat="1" x14ac:dyDescent="0.25">
      <c r="A57" s="86"/>
      <c r="B57" s="87"/>
      <c r="C57" s="44" t="s">
        <v>49</v>
      </c>
      <c r="D57" s="45" t="s">
        <v>36</v>
      </c>
      <c r="E57" s="45"/>
      <c r="F57" s="46"/>
      <c r="G57" s="47"/>
      <c r="H57" s="48">
        <f>H56</f>
        <v>1337.2611783909119</v>
      </c>
      <c r="I57" s="43"/>
      <c r="J57" s="43"/>
      <c r="K57" s="43"/>
    </row>
    <row r="58" spans="1:11" s="51" customFormat="1" x14ac:dyDescent="0.25">
      <c r="A58" s="58"/>
      <c r="B58" s="59"/>
      <c r="C58" s="66" t="s">
        <v>8</v>
      </c>
      <c r="D58" s="67" t="s">
        <v>41</v>
      </c>
      <c r="E58" s="67" t="s">
        <v>10</v>
      </c>
      <c r="F58" s="68"/>
      <c r="G58" s="69"/>
      <c r="H58" s="70">
        <f>H26+H41+H57</f>
        <v>37466.498555853432</v>
      </c>
      <c r="I58" s="71"/>
      <c r="J58" s="71"/>
      <c r="K58" s="71"/>
    </row>
    <row r="59" spans="1:11" s="51" customFormat="1" x14ac:dyDescent="0.25">
      <c r="A59" s="58"/>
      <c r="B59" s="59"/>
      <c r="C59" s="52" t="s">
        <v>12</v>
      </c>
      <c r="D59" s="53" t="s">
        <v>39</v>
      </c>
      <c r="E59" s="53" t="s">
        <v>10</v>
      </c>
      <c r="F59" s="54"/>
      <c r="G59" s="55"/>
      <c r="H59" s="56">
        <f>H58*0.2</f>
        <v>7493.2997111706864</v>
      </c>
      <c r="I59" s="57"/>
      <c r="J59" s="57"/>
      <c r="K59" s="57"/>
    </row>
    <row r="60" spans="1:11" s="51" customFormat="1" x14ac:dyDescent="0.25">
      <c r="A60" s="58"/>
      <c r="B60" s="59"/>
      <c r="C60" s="52" t="s">
        <v>13</v>
      </c>
      <c r="D60" s="53" t="s">
        <v>40</v>
      </c>
      <c r="E60" s="53" t="s">
        <v>10</v>
      </c>
      <c r="F60" s="54"/>
      <c r="G60" s="55"/>
      <c r="H60" s="56">
        <f>H58+H59</f>
        <v>44959.798267024118</v>
      </c>
      <c r="I60" s="57"/>
      <c r="J60" s="57"/>
      <c r="K60" s="57"/>
    </row>
    <row r="61" spans="1:11" s="51" customFormat="1" x14ac:dyDescent="0.25">
      <c r="A61" s="58"/>
      <c r="B61" s="59"/>
      <c r="C61" s="60"/>
      <c r="D61" s="61"/>
      <c r="E61" s="61"/>
      <c r="F61" s="62"/>
      <c r="G61" s="63"/>
      <c r="H61" s="64"/>
      <c r="I61" s="65"/>
      <c r="J61" s="65"/>
      <c r="K61" s="65"/>
    </row>
    <row r="62" spans="1:11" s="51" customFormat="1" x14ac:dyDescent="0.25">
      <c r="A62" s="58"/>
      <c r="B62" s="59"/>
      <c r="C62" s="60"/>
      <c r="D62" s="61"/>
      <c r="E62" s="61"/>
      <c r="F62" s="62"/>
      <c r="G62" s="63"/>
      <c r="H62" s="64"/>
      <c r="I62" s="65"/>
      <c r="J62" s="65"/>
      <c r="K62" s="65"/>
    </row>
    <row r="63" spans="1:11" s="51" customFormat="1" x14ac:dyDescent="0.25">
      <c r="A63" s="58"/>
      <c r="B63" s="59"/>
      <c r="C63" s="60"/>
      <c r="D63" s="61"/>
      <c r="E63" s="61"/>
      <c r="F63" s="62"/>
      <c r="G63" s="63"/>
      <c r="H63" s="64"/>
      <c r="I63" s="65"/>
      <c r="J63" s="65"/>
      <c r="K63" s="65"/>
    </row>
    <row r="64" spans="1:11" s="51" customFormat="1" x14ac:dyDescent="0.25">
      <c r="A64" s="58"/>
      <c r="B64" s="59"/>
      <c r="C64" s="60"/>
      <c r="D64" s="61"/>
      <c r="E64" s="61"/>
      <c r="F64" s="62"/>
      <c r="G64" s="63"/>
      <c r="H64" s="64"/>
      <c r="I64" s="65"/>
      <c r="J64" s="65"/>
      <c r="K64" s="65"/>
    </row>
    <row r="65" spans="1:11" s="51" customFormat="1" x14ac:dyDescent="0.25">
      <c r="A65" s="58"/>
      <c r="B65" s="59"/>
      <c r="C65" s="60"/>
      <c r="D65" s="61"/>
      <c r="E65" s="61"/>
      <c r="F65" s="62"/>
      <c r="G65" s="63"/>
      <c r="H65" s="64"/>
      <c r="I65" s="65"/>
      <c r="J65" s="65"/>
      <c r="K65" s="65"/>
    </row>
    <row r="66" spans="1:11" s="51" customFormat="1" x14ac:dyDescent="0.25">
      <c r="A66" s="58"/>
      <c r="B66" s="59"/>
      <c r="C66" s="60"/>
      <c r="D66" s="61"/>
      <c r="E66" s="61"/>
      <c r="F66" s="62"/>
      <c r="G66" s="63"/>
      <c r="H66" s="64"/>
      <c r="I66" s="65"/>
      <c r="J66" s="65"/>
      <c r="K66" s="65"/>
    </row>
    <row r="67" spans="1:11" s="51" customFormat="1" x14ac:dyDescent="0.25">
      <c r="A67" s="58"/>
      <c r="B67" s="59"/>
      <c r="C67" s="60"/>
      <c r="D67" s="61"/>
      <c r="E67" s="61"/>
      <c r="F67" s="62"/>
      <c r="G67" s="63"/>
      <c r="H67" s="64"/>
      <c r="I67" s="65"/>
      <c r="J67" s="65"/>
      <c r="K67" s="65"/>
    </row>
    <row r="68" spans="1:11" s="51" customFormat="1" x14ac:dyDescent="0.25">
      <c r="A68" s="58"/>
      <c r="B68" s="59"/>
      <c r="C68" s="60"/>
      <c r="D68" s="61"/>
      <c r="E68" s="61"/>
      <c r="F68" s="62"/>
      <c r="G68" s="63"/>
      <c r="H68" s="64"/>
      <c r="I68" s="65"/>
      <c r="J68" s="65"/>
      <c r="K68" s="65"/>
    </row>
    <row r="69" spans="1:11" s="51" customFormat="1" x14ac:dyDescent="0.25">
      <c r="A69" s="58"/>
      <c r="B69" s="59"/>
      <c r="C69" s="60"/>
      <c r="D69" s="61"/>
      <c r="E69" s="61"/>
      <c r="F69" s="62"/>
      <c r="G69" s="63"/>
      <c r="H69" s="64"/>
      <c r="I69" s="65"/>
      <c r="J69" s="65"/>
      <c r="K69" s="65"/>
    </row>
    <row r="70" spans="1:11" s="51" customFormat="1" x14ac:dyDescent="0.25">
      <c r="A70" s="58"/>
      <c r="B70" s="59"/>
      <c r="C70" s="60"/>
      <c r="D70" s="61"/>
      <c r="E70" s="61"/>
      <c r="F70" s="62"/>
      <c r="G70" s="63"/>
      <c r="H70" s="64"/>
      <c r="I70" s="65"/>
      <c r="J70" s="65"/>
      <c r="K70" s="65"/>
    </row>
    <row r="71" spans="1:11" s="51" customFormat="1" x14ac:dyDescent="0.25">
      <c r="A71" s="58"/>
      <c r="B71" s="59"/>
      <c r="C71" s="60"/>
      <c r="D71" s="61"/>
      <c r="E71" s="61"/>
      <c r="F71" s="62"/>
      <c r="G71" s="63"/>
      <c r="H71" s="64"/>
      <c r="I71" s="65"/>
      <c r="J71" s="65"/>
      <c r="K71" s="65"/>
    </row>
    <row r="72" spans="1:11" s="51" customFormat="1" x14ac:dyDescent="0.25">
      <c r="A72" s="58"/>
      <c r="B72" s="59"/>
      <c r="C72" s="60"/>
      <c r="D72" s="61"/>
      <c r="E72" s="61"/>
      <c r="F72" s="62"/>
      <c r="G72" s="63"/>
      <c r="H72" s="64"/>
      <c r="I72" s="65"/>
      <c r="J72" s="65"/>
      <c r="K72" s="65"/>
    </row>
    <row r="73" spans="1:11" s="51" customFormat="1" x14ac:dyDescent="0.25">
      <c r="A73" s="58"/>
      <c r="B73" s="59"/>
      <c r="C73" s="60"/>
      <c r="D73" s="61"/>
      <c r="E73" s="61"/>
      <c r="F73" s="62"/>
      <c r="G73" s="63"/>
      <c r="H73" s="64"/>
      <c r="I73" s="65"/>
      <c r="J73" s="65"/>
      <c r="K73" s="65"/>
    </row>
    <row r="74" spans="1:11" s="51" customFormat="1" x14ac:dyDescent="0.25">
      <c r="A74" s="58"/>
      <c r="B74" s="59"/>
      <c r="C74" s="60"/>
      <c r="D74" s="61"/>
      <c r="E74" s="61"/>
      <c r="F74" s="62"/>
      <c r="G74" s="63"/>
      <c r="H74" s="64"/>
      <c r="I74" s="65"/>
      <c r="J74" s="65"/>
      <c r="K74" s="65"/>
    </row>
    <row r="75" spans="1:11" s="51" customFormat="1" x14ac:dyDescent="0.25">
      <c r="A75" s="58"/>
      <c r="B75" s="59"/>
      <c r="C75" s="60"/>
      <c r="D75" s="61"/>
      <c r="E75" s="61"/>
      <c r="F75" s="62"/>
      <c r="G75" s="63"/>
      <c r="H75" s="64"/>
      <c r="I75" s="65"/>
      <c r="J75" s="65"/>
      <c r="K75" s="65"/>
    </row>
    <row r="76" spans="1:11" s="51" customFormat="1" x14ac:dyDescent="0.25">
      <c r="A76" s="58"/>
      <c r="B76" s="59"/>
      <c r="C76" s="60"/>
      <c r="D76" s="61"/>
      <c r="E76" s="61"/>
      <c r="F76" s="62"/>
      <c r="G76" s="63"/>
      <c r="H76" s="64"/>
      <c r="I76" s="65"/>
      <c r="J76" s="65"/>
      <c r="K76" s="65"/>
    </row>
    <row r="77" spans="1:11" s="51" customFormat="1" x14ac:dyDescent="0.25">
      <c r="A77" s="58"/>
      <c r="B77" s="59"/>
      <c r="C77" s="60"/>
      <c r="D77" s="61"/>
      <c r="E77" s="61"/>
      <c r="F77" s="62"/>
      <c r="G77" s="63"/>
      <c r="H77" s="64"/>
      <c r="I77" s="65"/>
      <c r="J77" s="65"/>
      <c r="K77" s="65"/>
    </row>
    <row r="78" spans="1:11" s="51" customFormat="1" x14ac:dyDescent="0.25">
      <c r="A78" s="58"/>
      <c r="B78" s="59"/>
      <c r="C78" s="60"/>
      <c r="D78" s="61"/>
      <c r="E78" s="61"/>
      <c r="F78" s="62"/>
      <c r="G78" s="63"/>
      <c r="H78" s="64"/>
      <c r="I78" s="65"/>
      <c r="J78" s="65"/>
      <c r="K78" s="65"/>
    </row>
    <row r="79" spans="1:11" s="51" customFormat="1" x14ac:dyDescent="0.25">
      <c r="A79" s="58"/>
      <c r="B79" s="59"/>
      <c r="C79" s="60"/>
      <c r="D79" s="61"/>
      <c r="E79" s="61"/>
      <c r="F79" s="62"/>
      <c r="G79" s="63"/>
      <c r="H79" s="64"/>
      <c r="I79" s="65"/>
      <c r="J79" s="65"/>
      <c r="K79" s="65"/>
    </row>
    <row r="80" spans="1:11" s="20" customFormat="1" ht="12.75" customHeight="1" x14ac:dyDescent="0.25">
      <c r="B80" s="19"/>
      <c r="C80" s="88"/>
      <c r="D80" s="88"/>
      <c r="E80" s="88"/>
      <c r="H80" s="21"/>
    </row>
  </sheetData>
  <mergeCells count="30">
    <mergeCell ref="A2:K2"/>
    <mergeCell ref="F29:F30"/>
    <mergeCell ref="F42:F43"/>
    <mergeCell ref="G1:K1"/>
    <mergeCell ref="F4:F5"/>
    <mergeCell ref="G4:G5"/>
    <mergeCell ref="H4:H5"/>
    <mergeCell ref="I4:K4"/>
    <mergeCell ref="C80:E80"/>
    <mergeCell ref="G29:G30"/>
    <mergeCell ref="H29:H30"/>
    <mergeCell ref="I29:K29"/>
    <mergeCell ref="A29:A41"/>
    <mergeCell ref="B29:B41"/>
    <mergeCell ref="C29:C30"/>
    <mergeCell ref="D29:D30"/>
    <mergeCell ref="E29:E30"/>
    <mergeCell ref="G42:G43"/>
    <mergeCell ref="H42:H43"/>
    <mergeCell ref="I42:K42"/>
    <mergeCell ref="A42:A57"/>
    <mergeCell ref="B42:B57"/>
    <mergeCell ref="C42:C43"/>
    <mergeCell ref="D42:D43"/>
    <mergeCell ref="E42:E43"/>
    <mergeCell ref="A4:A25"/>
    <mergeCell ref="B4:B2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2024-09-19T13:51:03Z</dcterms:modified>
</cp:coreProperties>
</file>